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3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</sheets>
  <definedNames>
    <definedName name="_xlnm.Print_Area" localSheetId="2">'FORM 8'!$A$1:$B$16</definedName>
  </definedNames>
  <calcPr calcId="152511"/>
</workbook>
</file>

<file path=xl/calcChain.xml><?xml version="1.0" encoding="utf-8"?>
<calcChain xmlns="http://schemas.openxmlformats.org/spreadsheetml/2006/main">
  <c r="E44" i="2" l="1"/>
  <c r="D56" i="2"/>
  <c r="D54" i="2" l="1"/>
  <c r="D55" i="2"/>
  <c r="D57" i="2" l="1"/>
  <c r="D66" i="2" l="1"/>
  <c r="D42" i="2" s="1"/>
  <c r="D43" i="2"/>
  <c r="D45" i="2" s="1"/>
  <c r="C13" i="9"/>
  <c r="C11" i="9"/>
  <c r="B15" i="8"/>
  <c r="B14" i="8"/>
  <c r="B13" i="8"/>
  <c r="D15" i="1" l="1"/>
  <c r="C9" i="9"/>
  <c r="C10" i="9" l="1"/>
  <c r="D32" i="2"/>
  <c r="B10" i="8" s="1"/>
  <c r="D31" i="2"/>
  <c r="B9" i="8" s="1"/>
  <c r="D47" i="2" l="1"/>
  <c r="C12" i="9"/>
  <c r="D33" i="2"/>
  <c r="D22" i="2"/>
  <c r="D19" i="2"/>
  <c r="D34" i="2" l="1"/>
  <c r="B11" i="8"/>
  <c r="D65" i="2"/>
  <c r="D14" i="1" s="1"/>
  <c r="C14" i="9"/>
  <c r="D38" i="2" l="1"/>
  <c r="B12" i="8"/>
  <c r="D11" i="2"/>
  <c r="D14" i="2" s="1"/>
  <c r="D64" i="2" l="1"/>
  <c r="D13" i="1" s="1"/>
  <c r="B16" i="8"/>
  <c r="D62" i="2"/>
  <c r="D11" i="1" s="1"/>
  <c r="D23" i="2"/>
  <c r="D13" i="2"/>
  <c r="F15" i="2"/>
  <c r="D21" i="2" l="1"/>
  <c r="D24" i="2" s="1"/>
  <c r="D25" i="2" l="1"/>
  <c r="D27" i="2" s="1"/>
  <c r="D63" i="2" s="1"/>
  <c r="D67" i="2" l="1"/>
  <c r="D12" i="1"/>
  <c r="D16" i="1" s="1"/>
</calcChain>
</file>

<file path=xl/sharedStrings.xml><?xml version="1.0" encoding="utf-8"?>
<sst xmlns="http://schemas.openxmlformats.org/spreadsheetml/2006/main" count="140" uniqueCount="91">
  <si>
    <t>SUMMARY SHEET</t>
  </si>
  <si>
    <t>Name of the Project:</t>
  </si>
  <si>
    <t>Sl.No</t>
  </si>
  <si>
    <t>Particulars</t>
  </si>
  <si>
    <t>Form No.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</si>
  <si>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</si>
  <si>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</si>
  <si>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</si>
  <si>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</si>
  <si>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</si>
  <si>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</si>
  <si>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</si>
  <si>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</si>
  <si>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</si>
  <si>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</si>
  <si>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</si>
  <si>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</si>
  <si>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</si>
  <si>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</si>
  <si>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</si>
  <si>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</si>
  <si>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</si>
  <si>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</si>
  <si>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</si>
  <si>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</si>
  <si>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</si>
  <si>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</si>
  <si>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</si>
  <si>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</si>
  <si>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</si>
  <si>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</si>
  <si>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</si>
  <si>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</si>
  <si>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</si>
  <si>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</si>
  <si>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</si>
  <si>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</si>
  <si>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</si>
  <si>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</si>
  <si>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</si>
  <si>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</si>
  <si>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</si>
  <si>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</si>
  <si>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</si>
  <si>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</si>
  <si>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</si>
  <si>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</si>
  <si>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</si>
  <si>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</si>
  <si>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</si>
  <si>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</si>
  <si>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</si>
  <si>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</si>
  <si>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</si>
  <si>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</si>
  <si>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</si>
  <si>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</si>
  <si>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</si>
  <si>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</si>
  <si>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</si>
  <si>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</si>
  <si>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</si>
  <si>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</si>
  <si>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</si>
  <si>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</si>
  <si>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</si>
  <si>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</si>
  <si>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</si>
  <si>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</si>
  <si>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</si>
  <si>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</si>
  <si>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</si>
  <si>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</si>
  <si>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</si>
  <si>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</si>
  <si>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</si>
  <si>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</si>
  <si>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</si>
  <si>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</si>
  <si>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</si>
  <si>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</si>
  <si>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</si>
  <si>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</si>
  <si>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</si>
  <si>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</si>
  <si>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220KV</t>
  </si>
  <si>
    <t>16.667+25</t>
  </si>
  <si>
    <t>220KV Suzlon-VAJRAKARUR &amp; Suzlon - Regulapadu TMDC LINE</t>
  </si>
  <si>
    <t>The 220kv Regulapadu - SuzulanWI &amp; Suzulan-Vajrakarur both the feeders carried on DC line and near the substations both are diverted DC/SC line . Ragulapadu and Vajrakarur substations are in same compound but are not interconnected.Ragulapadu is a LIS substation and Vajrakarur is a Wind power evacuation Subststion. The  line was constructed by M/s Suzulon only under DC work .Hence O&amp;M charges only taken into consideration  for computation of YTC.</t>
  </si>
  <si>
    <r>
      <t xml:space="preserve">Name of the Transmission Element:               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Asset-XXX &amp; XXXI :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200 KV Regulapadu - Suzlon &amp; Suzlon to Vajrakarur feeders</t>
    </r>
  </si>
  <si>
    <t>Annexure - 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</si>
</sst>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10" fontId="0" fillId="0" borderId="1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10" fontId="0" fillId="0" borderId="1" xfId="0" applyNumberForma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0" fillId="0" borderId="8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Normal="100" zoomScaleSheetLayoutView="100" workbookViewId="0">
      <selection activeCell="F9" sqref="F9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s="32" customFormat="1" ht="23.25" x14ac:dyDescent="0.35">
      <c r="A1" s="76" t="s">
        <v>90</v>
      </c>
      <c r="B1" s="76"/>
      <c r="C1" s="76"/>
      <c r="D1" s="76"/>
    </row>
    <row r="2" spans="1:6" s="32" customFormat="1" x14ac:dyDescent="0.25"/>
    <row r="3" spans="1:6" x14ac:dyDescent="0.25">
      <c r="A3" s="61"/>
      <c r="B3" s="62" t="s">
        <v>0</v>
      </c>
      <c r="C3" s="63"/>
      <c r="D3" s="64"/>
    </row>
    <row r="4" spans="1:6" x14ac:dyDescent="0.25">
      <c r="A4" s="61"/>
      <c r="B4" s="65"/>
      <c r="C4" s="66"/>
      <c r="D4" s="67"/>
    </row>
    <row r="5" spans="1:6" x14ac:dyDescent="0.25">
      <c r="A5" s="61"/>
      <c r="B5" s="68" t="s">
        <v>76</v>
      </c>
      <c r="C5" s="69"/>
      <c r="D5" s="70"/>
      <c r="E5" s="1"/>
      <c r="F5" s="1"/>
    </row>
    <row r="6" spans="1:6" x14ac:dyDescent="0.25">
      <c r="A6" s="61"/>
      <c r="B6" s="68" t="s">
        <v>70</v>
      </c>
      <c r="C6" s="69"/>
      <c r="D6" s="70"/>
    </row>
    <row r="7" spans="1:6" x14ac:dyDescent="0.25">
      <c r="A7" s="61"/>
      <c r="B7" s="68" t="s">
        <v>1</v>
      </c>
      <c r="C7" s="69"/>
      <c r="D7" s="70"/>
    </row>
    <row r="8" spans="1:6" x14ac:dyDescent="0.25">
      <c r="A8" s="61"/>
      <c r="B8" s="58" t="s">
        <v>89</v>
      </c>
      <c r="C8" s="59"/>
      <c r="D8" s="60"/>
    </row>
    <row r="9" spans="1:6" x14ac:dyDescent="0.25">
      <c r="A9" s="18" t="s">
        <v>2</v>
      </c>
      <c r="B9" s="18" t="s">
        <v>3</v>
      </c>
      <c r="C9" s="18" t="s">
        <v>4</v>
      </c>
      <c r="D9" s="18" t="s">
        <v>40</v>
      </c>
    </row>
    <row r="10" spans="1:6" x14ac:dyDescent="0.25">
      <c r="A10" s="2"/>
      <c r="B10" s="2"/>
      <c r="C10" s="2"/>
      <c r="D10" s="7"/>
    </row>
    <row r="11" spans="1:6" x14ac:dyDescent="0.25">
      <c r="A11" s="2">
        <v>1</v>
      </c>
      <c r="B11" s="4" t="s">
        <v>5</v>
      </c>
      <c r="C11" s="2"/>
      <c r="D11" s="13">
        <f>Calculations!D62</f>
        <v>0</v>
      </c>
    </row>
    <row r="12" spans="1:6" x14ac:dyDescent="0.25">
      <c r="A12" s="2">
        <v>2</v>
      </c>
      <c r="B12" s="4" t="s">
        <v>6</v>
      </c>
      <c r="C12" s="2" t="s">
        <v>11</v>
      </c>
      <c r="D12" s="13">
        <f>Calculations!D63</f>
        <v>0</v>
      </c>
    </row>
    <row r="13" spans="1:6" x14ac:dyDescent="0.25">
      <c r="A13" s="2">
        <v>3</v>
      </c>
      <c r="B13" s="4" t="s">
        <v>7</v>
      </c>
      <c r="C13" s="2">
        <v>8</v>
      </c>
      <c r="D13" s="13">
        <f>Calculations!D64</f>
        <v>0</v>
      </c>
    </row>
    <row r="14" spans="1:6" x14ac:dyDescent="0.25">
      <c r="A14" s="2">
        <v>4</v>
      </c>
      <c r="B14" s="4" t="s">
        <v>8</v>
      </c>
      <c r="C14" s="2">
        <v>11</v>
      </c>
      <c r="D14" s="13">
        <f>Calculations!D65</f>
        <v>1.6294447816666668</v>
      </c>
    </row>
    <row r="15" spans="1:6" x14ac:dyDescent="0.25">
      <c r="A15" s="2">
        <v>5</v>
      </c>
      <c r="B15" s="4" t="s">
        <v>9</v>
      </c>
      <c r="C15" s="2">
        <v>3</v>
      </c>
      <c r="D15" s="13">
        <f>Calculations!D66</f>
        <v>37.301200000000001</v>
      </c>
    </row>
    <row r="16" spans="1:6" x14ac:dyDescent="0.25">
      <c r="A16" s="2">
        <v>6</v>
      </c>
      <c r="B16" s="5" t="s">
        <v>10</v>
      </c>
      <c r="C16" s="2"/>
      <c r="D16" s="13">
        <f>SUM(D11:D15)</f>
        <v>38.930644781666672</v>
      </c>
    </row>
  </sheetData>
  <mergeCells count="8">
    <mergeCell ref="A1:D1"/>
    <mergeCell ref="B8:D8"/>
    <mergeCell ref="A3:A8"/>
    <mergeCell ref="B3:D3"/>
    <mergeCell ref="B4:D4"/>
    <mergeCell ref="B5:D5"/>
    <mergeCell ref="B6:D6"/>
    <mergeCell ref="B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B1" zoomScale="115" zoomScaleNormal="100" zoomScaleSheetLayoutView="115" workbookViewId="0">
      <selection activeCell="F1" sqref="A1:XFD1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61"/>
      <c r="B1" s="71"/>
      <c r="C1" s="62" t="s">
        <v>12</v>
      </c>
      <c r="D1" s="63"/>
      <c r="E1" s="64"/>
    </row>
    <row r="2" spans="1:7" x14ac:dyDescent="0.25">
      <c r="A2" s="61"/>
      <c r="B2" s="72"/>
      <c r="C2" s="65"/>
      <c r="D2" s="66"/>
      <c r="E2" s="67"/>
    </row>
    <row r="3" spans="1:7" x14ac:dyDescent="0.25">
      <c r="A3" s="61"/>
      <c r="B3" s="72"/>
      <c r="C3" s="68" t="s">
        <v>75</v>
      </c>
      <c r="D3" s="69"/>
      <c r="E3" s="70"/>
      <c r="F3" s="1"/>
      <c r="G3" s="1"/>
    </row>
    <row r="4" spans="1:7" x14ac:dyDescent="0.25">
      <c r="A4" s="61"/>
      <c r="B4" s="72"/>
      <c r="C4" s="68" t="s">
        <v>71</v>
      </c>
      <c r="D4" s="69"/>
      <c r="E4" s="70"/>
    </row>
    <row r="5" spans="1:7" x14ac:dyDescent="0.25">
      <c r="A5" s="61"/>
      <c r="B5" s="72"/>
      <c r="C5" s="68" t="s">
        <v>1</v>
      </c>
      <c r="D5" s="69"/>
      <c r="E5" s="70"/>
    </row>
    <row r="6" spans="1:7" x14ac:dyDescent="0.25">
      <c r="A6" s="61"/>
      <c r="B6" s="73"/>
      <c r="C6" s="58" t="s">
        <v>89</v>
      </c>
      <c r="D6" s="59"/>
      <c r="E6" s="60"/>
    </row>
    <row r="7" spans="1:7" x14ac:dyDescent="0.25">
      <c r="A7" s="2" t="s">
        <v>2</v>
      </c>
      <c r="B7" s="18" t="s">
        <v>74</v>
      </c>
      <c r="C7" s="18" t="s">
        <v>3</v>
      </c>
      <c r="D7" s="18" t="s">
        <v>20</v>
      </c>
      <c r="E7" s="18" t="s">
        <v>40</v>
      </c>
    </row>
    <row r="8" spans="1:7" x14ac:dyDescent="0.25">
      <c r="A8" s="2"/>
      <c r="B8" s="28"/>
      <c r="C8" s="3"/>
      <c r="D8" s="3"/>
      <c r="E8" s="28"/>
    </row>
    <row r="9" spans="1:7" x14ac:dyDescent="0.25">
      <c r="A9" s="2">
        <v>1</v>
      </c>
      <c r="B9" s="28">
        <v>1</v>
      </c>
      <c r="C9" s="4" t="s">
        <v>13</v>
      </c>
      <c r="D9" s="3" t="s">
        <v>21</v>
      </c>
      <c r="E9" s="6">
        <v>15.5</v>
      </c>
    </row>
    <row r="10" spans="1:7" x14ac:dyDescent="0.25">
      <c r="A10" s="2">
        <v>2</v>
      </c>
      <c r="B10" s="28">
        <v>2</v>
      </c>
      <c r="C10" s="4" t="s">
        <v>14</v>
      </c>
      <c r="D10" s="3" t="s">
        <v>21</v>
      </c>
      <c r="E10" s="6">
        <v>30</v>
      </c>
    </row>
    <row r="11" spans="1:7" x14ac:dyDescent="0.25">
      <c r="A11" s="2">
        <v>3</v>
      </c>
      <c r="B11" s="28">
        <v>3</v>
      </c>
      <c r="C11" s="4" t="s">
        <v>15</v>
      </c>
      <c r="D11" s="3" t="s">
        <v>21</v>
      </c>
      <c r="E11" s="6">
        <v>34.944000000000003</v>
      </c>
    </row>
    <row r="12" spans="1:7" x14ac:dyDescent="0.25">
      <c r="A12" s="2">
        <v>5</v>
      </c>
      <c r="B12" s="28">
        <v>4</v>
      </c>
      <c r="C12" s="4" t="s">
        <v>16</v>
      </c>
      <c r="D12" s="3" t="s">
        <v>22</v>
      </c>
      <c r="E12" s="6">
        <v>0.88100000000000001</v>
      </c>
    </row>
    <row r="13" spans="1:7" x14ac:dyDescent="0.25">
      <c r="A13" s="2">
        <v>6</v>
      </c>
      <c r="B13" s="28">
        <v>5</v>
      </c>
      <c r="C13" s="4" t="s">
        <v>17</v>
      </c>
      <c r="D13" s="3" t="s">
        <v>22</v>
      </c>
      <c r="E13" s="12">
        <v>22.51</v>
      </c>
    </row>
    <row r="14" spans="1:7" x14ac:dyDescent="0.25">
      <c r="A14" s="14"/>
      <c r="B14" s="28">
        <v>6</v>
      </c>
      <c r="C14" s="4" t="s">
        <v>50</v>
      </c>
      <c r="D14" s="7"/>
      <c r="E14" s="6">
        <v>0.245</v>
      </c>
    </row>
    <row r="15" spans="1:7" x14ac:dyDescent="0.25">
      <c r="B15" s="28">
        <v>7</v>
      </c>
      <c r="C15" s="8" t="s">
        <v>18</v>
      </c>
      <c r="D15" s="9" t="s">
        <v>21</v>
      </c>
      <c r="E15" s="30">
        <v>15</v>
      </c>
    </row>
    <row r="16" spans="1:7" x14ac:dyDescent="0.25">
      <c r="B16" s="28">
        <v>8</v>
      </c>
      <c r="C16" s="8" t="s">
        <v>19</v>
      </c>
      <c r="D16" s="9" t="s">
        <v>23</v>
      </c>
      <c r="E16" s="29">
        <v>1.5</v>
      </c>
    </row>
    <row r="17" spans="2:5" x14ac:dyDescent="0.25">
      <c r="B17" s="28">
        <v>9</v>
      </c>
      <c r="C17" s="8" t="s">
        <v>67</v>
      </c>
      <c r="D17" s="9" t="s">
        <v>21</v>
      </c>
      <c r="E17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Normal="100" zoomScaleSheetLayoutView="100" workbookViewId="0">
      <selection activeCell="A6" sqref="A6:B6"/>
    </sheetView>
  </sheetViews>
  <sheetFormatPr defaultRowHeight="15" x14ac:dyDescent="0.25"/>
  <cols>
    <col min="1" max="1" width="38.5703125" customWidth="1"/>
    <col min="2" max="2" width="71.42578125" customWidth="1"/>
  </cols>
  <sheetData>
    <row r="1" spans="1:3" x14ac:dyDescent="0.25">
      <c r="A1" s="62" t="s">
        <v>24</v>
      </c>
      <c r="B1" s="64"/>
    </row>
    <row r="2" spans="1:3" x14ac:dyDescent="0.25">
      <c r="A2" s="65"/>
      <c r="B2" s="67"/>
    </row>
    <row r="3" spans="1:3" x14ac:dyDescent="0.25">
      <c r="A3" s="68" t="s">
        <v>68</v>
      </c>
      <c r="B3" s="70"/>
      <c r="C3" s="1"/>
    </row>
    <row r="4" spans="1:3" x14ac:dyDescent="0.25">
      <c r="A4" s="68" t="s">
        <v>69</v>
      </c>
      <c r="B4" s="70"/>
    </row>
    <row r="5" spans="1:3" x14ac:dyDescent="0.25">
      <c r="A5" s="68" t="s">
        <v>1</v>
      </c>
      <c r="B5" s="70"/>
    </row>
    <row r="6" spans="1:3" x14ac:dyDescent="0.25">
      <c r="A6" s="58" t="s">
        <v>89</v>
      </c>
      <c r="B6" s="59"/>
    </row>
    <row r="7" spans="1:3" x14ac:dyDescent="0.25">
      <c r="A7" s="18" t="s">
        <v>3</v>
      </c>
      <c r="B7" s="18" t="s">
        <v>40</v>
      </c>
    </row>
    <row r="8" spans="1:3" x14ac:dyDescent="0.25">
      <c r="A8" s="3"/>
      <c r="B8" s="28"/>
    </row>
    <row r="9" spans="1:3" x14ac:dyDescent="0.25">
      <c r="A9" s="4" t="s">
        <v>25</v>
      </c>
      <c r="B9" s="12">
        <f>Calculations!D31</f>
        <v>0</v>
      </c>
    </row>
    <row r="10" spans="1:3" x14ac:dyDescent="0.25">
      <c r="A10" s="4" t="s">
        <v>26</v>
      </c>
      <c r="B10" s="12">
        <f>Calculations!D32</f>
        <v>0</v>
      </c>
    </row>
    <row r="11" spans="1:3" x14ac:dyDescent="0.25">
      <c r="A11" s="4" t="s">
        <v>27</v>
      </c>
      <c r="B11" s="12">
        <f>Calculations!D33</f>
        <v>0</v>
      </c>
    </row>
    <row r="12" spans="1:3" x14ac:dyDescent="0.25">
      <c r="A12" s="4" t="s">
        <v>28</v>
      </c>
      <c r="B12" s="12">
        <f>Calculations!D34</f>
        <v>0</v>
      </c>
    </row>
    <row r="13" spans="1:3" x14ac:dyDescent="0.25">
      <c r="A13" s="4" t="s">
        <v>29</v>
      </c>
      <c r="B13" s="15">
        <f>Calculations!D35</f>
        <v>0.155</v>
      </c>
    </row>
    <row r="14" spans="1:3" x14ac:dyDescent="0.25">
      <c r="A14" s="16" t="s">
        <v>30</v>
      </c>
      <c r="B14" s="15">
        <f>Calculations!D36</f>
        <v>0.34939999999999999</v>
      </c>
    </row>
    <row r="15" spans="1:3" x14ac:dyDescent="0.25">
      <c r="A15" s="8" t="s">
        <v>31</v>
      </c>
      <c r="B15" s="15">
        <f>Calculations!D37</f>
        <v>0.23830000000000001</v>
      </c>
    </row>
    <row r="16" spans="1:3" x14ac:dyDescent="0.25">
      <c r="A16" s="8" t="s">
        <v>32</v>
      </c>
      <c r="B16" s="12">
        <f>Calculations!D38</f>
        <v>0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6.28515625" style="31" bestFit="1" customWidth="1"/>
    <col min="2" max="2" width="48.5703125" customWidth="1"/>
    <col min="3" max="3" width="52.140625" customWidth="1"/>
  </cols>
  <sheetData>
    <row r="1" spans="1:5" x14ac:dyDescent="0.25">
      <c r="A1" s="77"/>
      <c r="B1" s="62" t="s">
        <v>33</v>
      </c>
      <c r="C1" s="64"/>
    </row>
    <row r="2" spans="1:5" x14ac:dyDescent="0.25">
      <c r="A2" s="78"/>
      <c r="B2" s="65"/>
      <c r="C2" s="67"/>
    </row>
    <row r="3" spans="1:5" x14ac:dyDescent="0.25">
      <c r="A3" s="78"/>
      <c r="B3" s="68" t="s">
        <v>72</v>
      </c>
      <c r="C3" s="70"/>
      <c r="D3" s="1"/>
      <c r="E3" s="1"/>
    </row>
    <row r="4" spans="1:5" x14ac:dyDescent="0.25">
      <c r="A4" s="78"/>
      <c r="B4" s="68" t="s">
        <v>73</v>
      </c>
      <c r="C4" s="70"/>
    </row>
    <row r="5" spans="1:5" x14ac:dyDescent="0.25">
      <c r="A5" s="78"/>
      <c r="B5" s="68" t="s">
        <v>1</v>
      </c>
      <c r="C5" s="70"/>
    </row>
    <row r="6" spans="1:5" x14ac:dyDescent="0.25">
      <c r="A6" s="79"/>
      <c r="B6" s="58" t="s">
        <v>89</v>
      </c>
      <c r="C6" s="60"/>
    </row>
    <row r="7" spans="1:5" x14ac:dyDescent="0.25">
      <c r="A7" s="18" t="s">
        <v>34</v>
      </c>
      <c r="B7" s="18" t="s">
        <v>3</v>
      </c>
      <c r="C7" s="18" t="s">
        <v>40</v>
      </c>
    </row>
    <row r="8" spans="1:5" x14ac:dyDescent="0.25">
      <c r="A8" s="28"/>
      <c r="B8" s="3"/>
      <c r="C8" s="28"/>
    </row>
    <row r="9" spans="1:5" x14ac:dyDescent="0.25">
      <c r="A9" s="28">
        <v>1</v>
      </c>
      <c r="B9" s="4" t="s">
        <v>9</v>
      </c>
      <c r="C9" s="12">
        <f>Calculations!D42</f>
        <v>3.1084333333333336</v>
      </c>
    </row>
    <row r="10" spans="1:5" x14ac:dyDescent="0.25">
      <c r="A10" s="28">
        <v>2</v>
      </c>
      <c r="B10" s="4" t="s">
        <v>35</v>
      </c>
      <c r="C10" s="12">
        <f>Calculations!D43</f>
        <v>5.59518</v>
      </c>
    </row>
    <row r="11" spans="1:5" x14ac:dyDescent="0.25">
      <c r="A11" s="28">
        <v>3</v>
      </c>
      <c r="B11" s="4" t="s">
        <v>36</v>
      </c>
      <c r="C11" s="12">
        <f>Calculations!D44</f>
        <v>4.8187499999999996</v>
      </c>
    </row>
    <row r="12" spans="1:5" x14ac:dyDescent="0.25">
      <c r="A12" s="28">
        <v>4</v>
      </c>
      <c r="B12" s="4" t="s">
        <v>37</v>
      </c>
      <c r="C12" s="12">
        <f>Calculations!D45</f>
        <v>13.522363333333335</v>
      </c>
    </row>
    <row r="13" spans="1:5" x14ac:dyDescent="0.25">
      <c r="A13" s="28">
        <v>5</v>
      </c>
      <c r="B13" s="4" t="s">
        <v>38</v>
      </c>
      <c r="C13" s="15">
        <f>Calculations!D46</f>
        <v>0.1205</v>
      </c>
    </row>
    <row r="14" spans="1:5" x14ac:dyDescent="0.25">
      <c r="A14" s="28">
        <v>6</v>
      </c>
      <c r="B14" s="4" t="s">
        <v>39</v>
      </c>
      <c r="C14" s="12">
        <f>Calculations!D47</f>
        <v>1.6294447816666668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"/>
  <sheetViews>
    <sheetView topLeftCell="A49" workbookViewId="0">
      <selection activeCell="D46" sqref="D46"/>
    </sheetView>
  </sheetViews>
  <sheetFormatPr defaultRowHeight="15" x14ac:dyDescent="0.25"/>
  <cols>
    <col min="2" max="2" width="33" customWidth="1"/>
    <col min="3" max="3" width="14.42578125" style="32" customWidth="1"/>
    <col min="4" max="4" width="10.42578125" style="51" bestFit="1" customWidth="1"/>
    <col min="10" max="11" width="11" bestFit="1" customWidth="1"/>
    <col min="12" max="12" width="10.42578125" bestFit="1" customWidth="1"/>
  </cols>
  <sheetData>
    <row r="1" spans="2:13" x14ac:dyDescent="0.25">
      <c r="B1" t="s">
        <v>49</v>
      </c>
      <c r="D1" s="50">
        <v>42594</v>
      </c>
      <c r="J1" s="20"/>
    </row>
    <row r="2" spans="2:13" s="32" customFormat="1" x14ac:dyDescent="0.25">
      <c r="D2" s="50">
        <v>43555</v>
      </c>
      <c r="J2" s="20"/>
    </row>
    <row r="3" spans="2:13" ht="112.5" customHeight="1" x14ac:dyDescent="0.25">
      <c r="B3" s="75" t="s">
        <v>88</v>
      </c>
      <c r="C3" s="75"/>
      <c r="D3" s="75"/>
      <c r="J3" s="20"/>
    </row>
    <row r="4" spans="2:13" x14ac:dyDescent="0.25">
      <c r="B4" s="19"/>
      <c r="C4" s="34"/>
    </row>
    <row r="5" spans="2:13" x14ac:dyDescent="0.25">
      <c r="B5" s="74" t="s">
        <v>87</v>
      </c>
      <c r="C5" s="74"/>
    </row>
    <row r="6" spans="2:13" s="32" customFormat="1" x14ac:dyDescent="0.25">
      <c r="B6" s="43"/>
      <c r="C6" s="43"/>
      <c r="D6" s="51"/>
    </row>
    <row r="7" spans="2:13" x14ac:dyDescent="0.25">
      <c r="B7" s="34" t="s">
        <v>5</v>
      </c>
      <c r="D7" s="51" t="s">
        <v>48</v>
      </c>
    </row>
    <row r="8" spans="2:13" x14ac:dyDescent="0.25">
      <c r="B8" s="11"/>
      <c r="C8" s="42"/>
      <c r="D8" s="44" t="s">
        <v>40</v>
      </c>
      <c r="L8" s="20"/>
    </row>
    <row r="9" spans="2:13" x14ac:dyDescent="0.25">
      <c r="B9" s="11" t="s">
        <v>41</v>
      </c>
      <c r="C9" s="33"/>
      <c r="D9" s="52">
        <v>0</v>
      </c>
      <c r="L9" s="20"/>
    </row>
    <row r="10" spans="2:13" x14ac:dyDescent="0.25">
      <c r="B10" s="11" t="s">
        <v>42</v>
      </c>
      <c r="C10" s="33"/>
      <c r="D10" s="52">
        <v>0</v>
      </c>
    </row>
    <row r="11" spans="2:13" x14ac:dyDescent="0.25">
      <c r="B11" s="11" t="s">
        <v>43</v>
      </c>
      <c r="C11" s="33"/>
      <c r="D11" s="52">
        <f>D9+D10</f>
        <v>0</v>
      </c>
    </row>
    <row r="12" spans="2:13" x14ac:dyDescent="0.25">
      <c r="B12" s="11" t="s">
        <v>44</v>
      </c>
      <c r="C12" s="27"/>
      <c r="D12" s="53">
        <v>5.28E-2</v>
      </c>
    </row>
    <row r="13" spans="2:13" x14ac:dyDescent="0.25">
      <c r="B13" s="11" t="s">
        <v>45</v>
      </c>
      <c r="C13" s="33"/>
      <c r="D13" s="52">
        <f>0.9*D11</f>
        <v>0</v>
      </c>
    </row>
    <row r="14" spans="2:13" x14ac:dyDescent="0.25">
      <c r="B14" s="11" t="s">
        <v>46</v>
      </c>
      <c r="C14" s="26"/>
      <c r="D14" s="54">
        <f t="shared" ref="D14" si="0">D12*D11</f>
        <v>0</v>
      </c>
    </row>
    <row r="15" spans="2:13" x14ac:dyDescent="0.25">
      <c r="B15" s="11" t="s">
        <v>47</v>
      </c>
      <c r="C15" s="26"/>
      <c r="D15" s="54">
        <v>0</v>
      </c>
      <c r="F15">
        <f>G3*D12*D11</f>
        <v>0</v>
      </c>
      <c r="J15" s="32"/>
      <c r="K15" s="32"/>
      <c r="L15" s="32"/>
      <c r="M15" s="32"/>
    </row>
    <row r="16" spans="2:13" x14ac:dyDescent="0.25">
      <c r="L16" s="20"/>
    </row>
    <row r="17" spans="2:12" x14ac:dyDescent="0.25">
      <c r="D17" s="51" t="s">
        <v>48</v>
      </c>
      <c r="L17" s="20"/>
    </row>
    <row r="18" spans="2:12" x14ac:dyDescent="0.25">
      <c r="B18" s="21" t="s">
        <v>6</v>
      </c>
      <c r="C18" s="35"/>
      <c r="D18" s="44" t="s">
        <v>40</v>
      </c>
    </row>
    <row r="19" spans="2:12" x14ac:dyDescent="0.25">
      <c r="B19" s="22" t="s">
        <v>51</v>
      </c>
      <c r="C19" s="26"/>
      <c r="D19" s="54">
        <f>0.7*D9</f>
        <v>0</v>
      </c>
    </row>
    <row r="20" spans="2:12" ht="28.5" x14ac:dyDescent="0.25">
      <c r="B20" s="22" t="s">
        <v>52</v>
      </c>
      <c r="C20" s="26"/>
      <c r="D20" s="54">
        <v>0</v>
      </c>
    </row>
    <row r="21" spans="2:12" x14ac:dyDescent="0.25">
      <c r="B21" s="22" t="s">
        <v>53</v>
      </c>
      <c r="C21" s="26"/>
      <c r="D21" s="54">
        <f t="shared" ref="D21" si="1">D19-D20</f>
        <v>0</v>
      </c>
    </row>
    <row r="22" spans="2:12" x14ac:dyDescent="0.25">
      <c r="B22" s="22" t="s">
        <v>26</v>
      </c>
      <c r="C22" s="26"/>
      <c r="D22" s="54">
        <f>D10*0.7</f>
        <v>0</v>
      </c>
    </row>
    <row r="23" spans="2:12" x14ac:dyDescent="0.25">
      <c r="B23" s="22" t="s">
        <v>54</v>
      </c>
      <c r="C23" s="26"/>
      <c r="D23" s="54">
        <f t="shared" ref="D23" si="2">D14</f>
        <v>0</v>
      </c>
    </row>
    <row r="24" spans="2:12" x14ac:dyDescent="0.25">
      <c r="B24" s="22" t="s">
        <v>55</v>
      </c>
      <c r="C24" s="26"/>
      <c r="D24" s="54">
        <f t="shared" ref="D24" si="3">D21-D23</f>
        <v>0</v>
      </c>
    </row>
    <row r="25" spans="2:12" x14ac:dyDescent="0.25">
      <c r="B25" s="22" t="s">
        <v>56</v>
      </c>
      <c r="C25" s="26"/>
      <c r="D25" s="54">
        <f>AVERAGE(D21,D24)</f>
        <v>0</v>
      </c>
    </row>
    <row r="26" spans="2:12" ht="28.5" x14ac:dyDescent="0.25">
      <c r="B26" s="22" t="s">
        <v>57</v>
      </c>
      <c r="C26" s="27"/>
      <c r="D26" s="53">
        <v>0.1037</v>
      </c>
    </row>
    <row r="27" spans="2:12" x14ac:dyDescent="0.25">
      <c r="B27" s="22" t="s">
        <v>6</v>
      </c>
      <c r="C27" s="26"/>
      <c r="D27" s="54">
        <f t="shared" ref="D27" si="4">D26*D25</f>
        <v>0</v>
      </c>
    </row>
    <row r="28" spans="2:12" x14ac:dyDescent="0.25">
      <c r="B28" s="25"/>
      <c r="C28" s="25"/>
      <c r="D28" s="55"/>
    </row>
    <row r="29" spans="2:12" x14ac:dyDescent="0.25">
      <c r="D29" s="51" t="s">
        <v>48</v>
      </c>
    </row>
    <row r="30" spans="2:12" x14ac:dyDescent="0.25">
      <c r="B30" s="21" t="s">
        <v>7</v>
      </c>
      <c r="C30" s="35"/>
      <c r="D30" s="44" t="s">
        <v>40</v>
      </c>
    </row>
    <row r="31" spans="2:12" x14ac:dyDescent="0.25">
      <c r="B31" s="22" t="s">
        <v>25</v>
      </c>
      <c r="C31" s="26"/>
      <c r="D31" s="54">
        <f>30%*D9</f>
        <v>0</v>
      </c>
    </row>
    <row r="32" spans="2:12" x14ac:dyDescent="0.25">
      <c r="B32" s="22" t="s">
        <v>26</v>
      </c>
      <c r="C32" s="26"/>
      <c r="D32" s="54">
        <f>D10*0.3</f>
        <v>0</v>
      </c>
    </row>
    <row r="33" spans="2:5" x14ac:dyDescent="0.25">
      <c r="B33" s="22" t="s">
        <v>58</v>
      </c>
      <c r="C33" s="26"/>
      <c r="D33" s="54">
        <f t="shared" ref="D33" si="5">D32+D31</f>
        <v>0</v>
      </c>
    </row>
    <row r="34" spans="2:5" x14ac:dyDescent="0.25">
      <c r="B34" s="22" t="s">
        <v>28</v>
      </c>
      <c r="C34" s="26"/>
      <c r="D34" s="54">
        <f t="shared" ref="D34" si="6">(D33+D31)/2</f>
        <v>0</v>
      </c>
    </row>
    <row r="35" spans="2:5" x14ac:dyDescent="0.25">
      <c r="B35" s="22" t="s">
        <v>59</v>
      </c>
      <c r="C35" s="27"/>
      <c r="D35" s="53">
        <v>0.155</v>
      </c>
    </row>
    <row r="36" spans="2:5" x14ac:dyDescent="0.25">
      <c r="B36" s="22" t="s">
        <v>65</v>
      </c>
      <c r="C36" s="27"/>
      <c r="D36" s="53">
        <v>0.34939999999999999</v>
      </c>
    </row>
    <row r="37" spans="2:5" x14ac:dyDescent="0.25">
      <c r="B37" s="22" t="s">
        <v>66</v>
      </c>
      <c r="C37" s="27"/>
      <c r="D37" s="53">
        <v>0.23830000000000001</v>
      </c>
    </row>
    <row r="38" spans="2:5" x14ac:dyDescent="0.25">
      <c r="B38" s="22" t="s">
        <v>7</v>
      </c>
      <c r="C38" s="26"/>
      <c r="D38" s="54">
        <f t="shared" ref="D38" si="7">D37*D34</f>
        <v>0</v>
      </c>
    </row>
    <row r="40" spans="2:5" x14ac:dyDescent="0.25">
      <c r="D40" s="51" t="s">
        <v>48</v>
      </c>
    </row>
    <row r="41" spans="2:5" ht="30" x14ac:dyDescent="0.25">
      <c r="B41" s="21" t="s">
        <v>60</v>
      </c>
      <c r="C41" s="35"/>
      <c r="D41" s="44" t="s">
        <v>40</v>
      </c>
    </row>
    <row r="42" spans="2:5" x14ac:dyDescent="0.25">
      <c r="B42" s="22" t="s">
        <v>61</v>
      </c>
      <c r="C42" s="36"/>
      <c r="D42" s="54">
        <f>D66/12</f>
        <v>3.1084333333333336</v>
      </c>
    </row>
    <row r="43" spans="2:5" x14ac:dyDescent="0.25">
      <c r="B43" s="22" t="s">
        <v>62</v>
      </c>
      <c r="C43" s="36"/>
      <c r="D43" s="54">
        <f>15%*D57</f>
        <v>5.59518</v>
      </c>
    </row>
    <row r="44" spans="2:5" x14ac:dyDescent="0.25">
      <c r="B44" s="22" t="s">
        <v>36</v>
      </c>
      <c r="C44" s="36"/>
      <c r="D44" s="54">
        <v>4.8187499999999996</v>
      </c>
      <c r="E44">
        <f>38.55*1.5/12</f>
        <v>4.8187499999999996</v>
      </c>
    </row>
    <row r="45" spans="2:5" x14ac:dyDescent="0.25">
      <c r="B45" s="22" t="s">
        <v>10</v>
      </c>
      <c r="C45" s="36"/>
      <c r="D45" s="54">
        <f>D44+D43+D42</f>
        <v>13.522363333333335</v>
      </c>
    </row>
    <row r="46" spans="2:5" x14ac:dyDescent="0.25">
      <c r="B46" s="22" t="s">
        <v>63</v>
      </c>
      <c r="C46" s="36"/>
      <c r="D46" s="56">
        <v>0.1205</v>
      </c>
    </row>
    <row r="47" spans="2:5" x14ac:dyDescent="0.25">
      <c r="B47" s="22" t="s">
        <v>60</v>
      </c>
      <c r="C47" s="36"/>
      <c r="D47" s="54">
        <f t="shared" ref="D47" si="8">D46*D45</f>
        <v>1.6294447816666668</v>
      </c>
    </row>
    <row r="49" spans="2:4" x14ac:dyDescent="0.25">
      <c r="B49" s="34" t="s">
        <v>9</v>
      </c>
      <c r="C49" s="34"/>
    </row>
    <row r="50" spans="2:4" x14ac:dyDescent="0.25">
      <c r="B50" s="33"/>
      <c r="C50" s="33"/>
      <c r="D50" s="44" t="s">
        <v>40</v>
      </c>
    </row>
    <row r="51" spans="2:4" x14ac:dyDescent="0.25">
      <c r="B51" s="36" t="s">
        <v>77</v>
      </c>
      <c r="C51" s="37" t="s">
        <v>85</v>
      </c>
      <c r="D51" s="45">
        <v>22.51</v>
      </c>
    </row>
    <row r="52" spans="2:4" x14ac:dyDescent="0.25">
      <c r="B52" s="40" t="s">
        <v>78</v>
      </c>
      <c r="C52" s="38" t="s">
        <v>79</v>
      </c>
      <c r="D52" s="46">
        <v>0.88100000000000001</v>
      </c>
    </row>
    <row r="53" spans="2:4" x14ac:dyDescent="0.25">
      <c r="B53" s="41" t="s">
        <v>80</v>
      </c>
      <c r="C53" s="38" t="s">
        <v>85</v>
      </c>
      <c r="D53" s="46">
        <v>0.245</v>
      </c>
    </row>
    <row r="54" spans="2:4" x14ac:dyDescent="0.25">
      <c r="B54" s="36" t="s">
        <v>81</v>
      </c>
      <c r="C54" s="39">
        <v>1</v>
      </c>
      <c r="D54" s="47">
        <f>C54*D51</f>
        <v>22.51</v>
      </c>
    </row>
    <row r="55" spans="2:4" s="32" customFormat="1" x14ac:dyDescent="0.25">
      <c r="B55" s="36" t="s">
        <v>83</v>
      </c>
      <c r="C55" s="39">
        <v>5.2</v>
      </c>
      <c r="D55" s="48">
        <f>C55*D52</f>
        <v>4.5811999999999999</v>
      </c>
    </row>
    <row r="56" spans="2:4" x14ac:dyDescent="0.25">
      <c r="B56" s="36" t="s">
        <v>82</v>
      </c>
      <c r="C56" s="39" t="s">
        <v>86</v>
      </c>
      <c r="D56" s="47">
        <f>4.08+6.13</f>
        <v>10.210000000000001</v>
      </c>
    </row>
    <row r="57" spans="2:4" x14ac:dyDescent="0.25">
      <c r="B57" s="35" t="s">
        <v>84</v>
      </c>
      <c r="C57" s="35"/>
      <c r="D57" s="49">
        <f>D54+D55+D56</f>
        <v>37.301200000000001</v>
      </c>
    </row>
    <row r="60" spans="2:4" x14ac:dyDescent="0.25">
      <c r="D60" s="51" t="s">
        <v>48</v>
      </c>
    </row>
    <row r="61" spans="2:4" ht="30" x14ac:dyDescent="0.25">
      <c r="B61" s="21" t="s">
        <v>64</v>
      </c>
      <c r="C61" s="35"/>
      <c r="D61" s="44" t="s">
        <v>40</v>
      </c>
    </row>
    <row r="62" spans="2:4" x14ac:dyDescent="0.25">
      <c r="B62" s="22" t="s">
        <v>5</v>
      </c>
      <c r="C62" s="36"/>
      <c r="D62" s="54">
        <f>D14</f>
        <v>0</v>
      </c>
    </row>
    <row r="63" spans="2:4" x14ac:dyDescent="0.25">
      <c r="B63" s="22" t="s">
        <v>6</v>
      </c>
      <c r="C63" s="36"/>
      <c r="D63" s="54">
        <f>D27</f>
        <v>0</v>
      </c>
    </row>
    <row r="64" spans="2:4" x14ac:dyDescent="0.25">
      <c r="B64" s="22" t="s">
        <v>7</v>
      </c>
      <c r="C64" s="36"/>
      <c r="D64" s="54">
        <f>D38</f>
        <v>0</v>
      </c>
    </row>
    <row r="65" spans="2:4" x14ac:dyDescent="0.25">
      <c r="B65" s="22" t="s">
        <v>8</v>
      </c>
      <c r="C65" s="36"/>
      <c r="D65" s="54">
        <f>D47</f>
        <v>1.6294447816666668</v>
      </c>
    </row>
    <row r="66" spans="2:4" x14ac:dyDescent="0.25">
      <c r="B66" s="23" t="s">
        <v>9</v>
      </c>
      <c r="C66" s="23"/>
      <c r="D66" s="54">
        <f>D57</f>
        <v>37.301200000000001</v>
      </c>
    </row>
    <row r="67" spans="2:4" x14ac:dyDescent="0.25">
      <c r="B67" s="24" t="s">
        <v>10</v>
      </c>
      <c r="C67" s="24"/>
      <c r="D67" s="57">
        <f t="shared" ref="D67" si="9">SUM(D62:D66)</f>
        <v>38.930644781666672</v>
      </c>
    </row>
  </sheetData>
  <mergeCells count="2">
    <mergeCell ref="B5:C5"/>
    <mergeCell ref="B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 1</vt:lpstr>
      <vt:lpstr>FORM 3</vt:lpstr>
      <vt:lpstr>FORM 8</vt:lpstr>
      <vt:lpstr>FORM 11</vt:lpstr>
      <vt:lpstr>Calculations</vt:lpstr>
      <vt:lpstr>'FORM 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2019-05-31T05:36:25Z</dcterms:modified>
</cp:coreProperties>
</file>